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NI\JAVNA NAROČILA\2024\JN POSEKI POD EE VODI – ponovitev\OBJAVA\"/>
    </mc:Choice>
  </mc:AlternateContent>
  <xr:revisionPtr revIDLastSave="0" documentId="13_ncr:1_{CB8C9A67-26BF-4E54-9764-E56F343E4E1F}" xr6:coauthVersionLast="36" xr6:coauthVersionMax="47" xr10:uidLastSave="{00000000-0000-0000-0000-000000000000}"/>
  <bookViews>
    <workbookView xWindow="0" yWindow="0" windowWidth="28800" windowHeight="11925" xr2:uid="{F2A05C29-6FC6-43E1-8ADA-443CB4DB57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19" i="1"/>
  <c r="F18" i="1"/>
  <c r="E26" i="1" s="1"/>
  <c r="E27" i="1" s="1"/>
  <c r="E28" i="1" s="1"/>
  <c r="F17" i="1"/>
  <c r="F16" i="1"/>
  <c r="F15" i="1"/>
  <c r="F13" i="1"/>
  <c r="F12" i="1"/>
  <c r="F11" i="1"/>
  <c r="F10" i="1"/>
</calcChain>
</file>

<file path=xl/sharedStrings.xml><?xml version="1.0" encoding="utf-8"?>
<sst xmlns="http://schemas.openxmlformats.org/spreadsheetml/2006/main" count="42" uniqueCount="32">
  <si>
    <t>Ponudbeni predračun za izvajanje posekov pod elektroenergetskimi vodi</t>
  </si>
  <si>
    <t>V ceno morajo biti všteti vsi režijski, administrativni stroški, stroški cestnin, goriva, materiala in vsi ostali stroški.</t>
  </si>
  <si>
    <t xml:space="preserve">Na območju naslednje območne enote:   </t>
  </si>
  <si>
    <t>Storitev</t>
  </si>
  <si>
    <t>količina</t>
  </si>
  <si>
    <t>enota</t>
  </si>
  <si>
    <t>Cena na EM brez DDV (€)</t>
  </si>
  <si>
    <t>1. Podiranje in spravilo dreves</t>
  </si>
  <si>
    <t>a) debelina dreves od 10 do 15 cm premera</t>
  </si>
  <si>
    <t>kos</t>
  </si>
  <si>
    <t>b) debelina dreves od 15 do 25 cm premera</t>
  </si>
  <si>
    <t>c) debelina dreves nad 25 cm premera</t>
  </si>
  <si>
    <t>2. Ročno ali strojno čiščenje podrasti ter obsekovanje in podiranje manjših dreves ( debelina do 10 cm)</t>
  </si>
  <si>
    <t>3. Obsekovanje večjih dreves</t>
  </si>
  <si>
    <t>drevo</t>
  </si>
  <si>
    <t>4. Čiščenje podrasti  okrog  stojnih mest (NN in SN) z odvozom</t>
  </si>
  <si>
    <t>b) podiranje in spravilo dreves od 10 do 20 cm premera</t>
  </si>
  <si>
    <t>c) debelina dreves nad 20 cm premera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</si>
  <si>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</si>
  <si>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7. Odkop zasutega stojnega mesta in odvoz zemlje</t>
  </si>
  <si>
    <t>8. Čiščenje podrasti ter obsekovanje in podiranje dreves ob vodotokih, jarkih, v strnjenih naseljih in poljih z vsemi stroški</t>
  </si>
  <si>
    <t>a) Ročno ali strojno čiščenje podrasti ter obsekovanje in podiranje manjših dreves ( debelina do 10 cm premera)</t>
  </si>
  <si>
    <t>9. Obrezovanje sadnega in okrasnega drevja po navodilih lastnika z vsemi stroški</t>
  </si>
  <si>
    <t>6. Čiščenje močno zaraščenega stojnega mesta 110kV DV  z odvozom</t>
  </si>
  <si>
    <t>Skupaj brez DDV:</t>
  </si>
  <si>
    <t>Znesek skupaj z DDV:</t>
  </si>
  <si>
    <t xml:space="preserve">Kraj in datum : </t>
  </si>
  <si>
    <t>Žig in podpis odgovorne osebe</t>
  </si>
  <si>
    <t>OE Gornja Radgona</t>
  </si>
  <si>
    <t>5. Čiščenje zaraščenega stojnega mesta 110 kV DV  z odvozom</t>
  </si>
  <si>
    <t>Vrednost  DDV 22 %:</t>
  </si>
  <si>
    <t>Skupaj          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</si>
</sst>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Border="1" applyProtection="1">
      <protection locked="0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0" fillId="0" borderId="1" xfId="0" applyBorder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3" fillId="0" borderId="2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3" fontId="0" fillId="0" borderId="2" xfId="0" applyNumberForma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/>
    </xf>
    <xf numFmtId="3" fontId="0" fillId="0" borderId="2" xfId="0" applyNumberForma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wrapText="1"/>
    </xf>
    <xf numFmtId="0" fontId="0" fillId="0" borderId="7" xfId="0" applyBorder="1" applyAlignment="1" applyProtection="1">
      <alignment horizontal="left" wrapText="1"/>
    </xf>
    <xf numFmtId="0" fontId="0" fillId="0" borderId="8" xfId="0" applyBorder="1" applyAlignment="1" applyProtection="1">
      <alignment horizontal="left" wrapText="1"/>
    </xf>
    <xf numFmtId="0" fontId="0" fillId="0" borderId="9" xfId="0" applyBorder="1" applyAlignment="1" applyProtection="1">
      <alignment horizontal="center" vertical="center"/>
    </xf>
    <xf numFmtId="3" fontId="0" fillId="0" borderId="9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/>
    </xf>
    <xf numFmtId="3" fontId="0" fillId="0" borderId="0" xfId="0" applyNumberFormat="1" applyBorder="1" applyAlignment="1" applyProtection="1">
      <alignment horizontal="center"/>
    </xf>
    <xf numFmtId="4" fontId="0" fillId="0" borderId="0" xfId="0" applyNumberFormat="1" applyBorder="1" applyProtection="1"/>
    <xf numFmtId="0" fontId="3" fillId="0" borderId="0" xfId="0" applyFont="1" applyAlignment="1" applyProtection="1">
      <alignment horizontal="right" vertical="center"/>
    </xf>
    <xf numFmtId="164" fontId="0" fillId="0" borderId="1" xfId="0" applyNumberFormat="1" applyBorder="1" applyAlignment="1" applyProtection="1">
      <alignment horizontal="center"/>
    </xf>
    <xf numFmtId="164" fontId="7" fillId="0" borderId="2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D415-6BDE-4A03-9F8F-77B64E305C40}">
  <dimension ref="A1:I53"/>
  <sheetViews>
    <sheetView tabSelected="1" workbookViewId="0">
      <selection activeCell="K18" sqref="K18"/>
    </sheetView>
  </sheetViews>
  <sheetFormatPr defaultRowHeight="15" x14ac:dyDescent="0.25"/>
  <cols>
    <col min="2" max="2" width="39.140625" customWidth="1"/>
    <col min="3" max="3" width="6.140625" bestFit="1" customWidth="1"/>
    <col min="4" max="4" width="7.85546875" bestFit="1" customWidth="1"/>
    <col min="5" max="5" width="12.42578125" customWidth="1"/>
    <col min="6" max="6" width="12.28515625" bestFit="1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</row>
    <row r="2" spans="1:9" x14ac:dyDescent="0.25">
      <c r="A2" s="13"/>
      <c r="B2" s="13"/>
      <c r="C2" s="13"/>
      <c r="D2" s="13"/>
      <c r="E2" s="13"/>
      <c r="F2" s="13"/>
    </row>
    <row r="3" spans="1:9" x14ac:dyDescent="0.25">
      <c r="A3" s="14" t="s">
        <v>2</v>
      </c>
      <c r="B3" s="13"/>
      <c r="C3" s="15" t="s">
        <v>28</v>
      </c>
      <c r="D3" s="15"/>
      <c r="E3" s="15"/>
      <c r="F3" s="15"/>
    </row>
    <row r="4" spans="1:9" x14ac:dyDescent="0.25">
      <c r="A4" s="13"/>
      <c r="B4" s="13"/>
      <c r="C4" s="13"/>
      <c r="D4" s="13"/>
      <c r="E4" s="13"/>
      <c r="F4" s="13"/>
    </row>
    <row r="5" spans="1:9" ht="30" customHeight="1" x14ac:dyDescent="0.25">
      <c r="A5" s="16" t="s">
        <v>1</v>
      </c>
      <c r="B5" s="16"/>
      <c r="C5" s="16"/>
      <c r="D5" s="16"/>
      <c r="E5" s="16"/>
      <c r="F5" s="16"/>
      <c r="G5" s="1"/>
      <c r="H5" s="1"/>
      <c r="I5" s="1"/>
    </row>
    <row r="6" spans="1:9" ht="30" customHeight="1" x14ac:dyDescent="0.25">
      <c r="A6" s="17"/>
      <c r="B6" s="17"/>
      <c r="C6" s="17"/>
      <c r="D6" s="17"/>
      <c r="E6" s="17"/>
      <c r="F6" s="17"/>
      <c r="G6" s="1"/>
      <c r="H6" s="1"/>
      <c r="I6" s="1"/>
    </row>
    <row r="7" spans="1:9" x14ac:dyDescent="0.25">
      <c r="A7" s="13"/>
      <c r="B7" s="13"/>
      <c r="C7" s="13"/>
      <c r="D7" s="13"/>
      <c r="E7" s="13"/>
      <c r="F7" s="13"/>
    </row>
    <row r="8" spans="1:9" ht="30" x14ac:dyDescent="0.25">
      <c r="A8" s="18" t="s">
        <v>3</v>
      </c>
      <c r="B8" s="18"/>
      <c r="C8" s="19" t="s">
        <v>5</v>
      </c>
      <c r="D8" s="19" t="s">
        <v>4</v>
      </c>
      <c r="E8" s="20" t="s">
        <v>6</v>
      </c>
      <c r="F8" s="21" t="s">
        <v>31</v>
      </c>
    </row>
    <row r="9" spans="1:9" x14ac:dyDescent="0.25">
      <c r="A9" s="22" t="s">
        <v>7</v>
      </c>
      <c r="B9" s="22"/>
      <c r="C9" s="22"/>
      <c r="D9" s="22"/>
      <c r="E9" s="22"/>
      <c r="F9" s="22"/>
    </row>
    <row r="10" spans="1:9" x14ac:dyDescent="0.25">
      <c r="A10" s="23" t="s">
        <v>8</v>
      </c>
      <c r="B10" s="24"/>
      <c r="C10" s="19" t="s">
        <v>9</v>
      </c>
      <c r="D10" s="25">
        <v>10000</v>
      </c>
      <c r="E10" s="3">
        <v>0</v>
      </c>
      <c r="F10" s="46">
        <f>D10*E10</f>
        <v>0</v>
      </c>
    </row>
    <row r="11" spans="1:9" x14ac:dyDescent="0.25">
      <c r="A11" s="23" t="s">
        <v>10</v>
      </c>
      <c r="B11" s="24"/>
      <c r="C11" s="19" t="s">
        <v>9</v>
      </c>
      <c r="D11" s="25">
        <v>6000</v>
      </c>
      <c r="E11" s="3">
        <v>0</v>
      </c>
      <c r="F11" s="46">
        <f t="shared" ref="F11:F16" si="0">D11*E11</f>
        <v>0</v>
      </c>
    </row>
    <row r="12" spans="1:9" x14ac:dyDescent="0.25">
      <c r="A12" s="23" t="s">
        <v>11</v>
      </c>
      <c r="B12" s="24"/>
      <c r="C12" s="19" t="s">
        <v>9</v>
      </c>
      <c r="D12" s="25">
        <v>2500</v>
      </c>
      <c r="E12" s="3">
        <v>0</v>
      </c>
      <c r="F12" s="46">
        <f t="shared" si="0"/>
        <v>0</v>
      </c>
    </row>
    <row r="13" spans="1:9" x14ac:dyDescent="0.25">
      <c r="A13" s="26" t="s">
        <v>12</v>
      </c>
      <c r="B13" s="26"/>
      <c r="C13" s="27" t="s">
        <v>18</v>
      </c>
      <c r="D13" s="28">
        <v>450000</v>
      </c>
      <c r="E13" s="10">
        <v>0</v>
      </c>
      <c r="F13" s="47">
        <f t="shared" si="0"/>
        <v>0</v>
      </c>
    </row>
    <row r="14" spans="1:9" x14ac:dyDescent="0.25">
      <c r="A14" s="26"/>
      <c r="B14" s="26"/>
      <c r="C14" s="27"/>
      <c r="D14" s="28"/>
      <c r="E14" s="11"/>
      <c r="F14" s="48"/>
    </row>
    <row r="15" spans="1:9" x14ac:dyDescent="0.25">
      <c r="A15" s="22" t="s">
        <v>13</v>
      </c>
      <c r="B15" s="22"/>
      <c r="C15" s="19" t="s">
        <v>14</v>
      </c>
      <c r="D15" s="25">
        <v>3500</v>
      </c>
      <c r="E15" s="3">
        <v>0</v>
      </c>
      <c r="F15" s="46">
        <f t="shared" si="0"/>
        <v>0</v>
      </c>
    </row>
    <row r="16" spans="1:9" ht="30" customHeight="1" x14ac:dyDescent="0.25">
      <c r="A16" s="29" t="s">
        <v>15</v>
      </c>
      <c r="B16" s="29"/>
      <c r="C16" s="19" t="s">
        <v>9</v>
      </c>
      <c r="D16" s="25">
        <v>350</v>
      </c>
      <c r="E16" s="3">
        <v>0</v>
      </c>
      <c r="F16" s="46">
        <f t="shared" si="0"/>
        <v>0</v>
      </c>
    </row>
    <row r="17" spans="1:6" ht="30" customHeight="1" x14ac:dyDescent="0.25">
      <c r="A17" s="29" t="s">
        <v>29</v>
      </c>
      <c r="B17" s="29"/>
      <c r="C17" s="19" t="s">
        <v>9</v>
      </c>
      <c r="D17" s="25">
        <v>50</v>
      </c>
      <c r="E17" s="3">
        <v>0</v>
      </c>
      <c r="F17" s="46">
        <f t="shared" ref="F17:F19" si="1">D17*E17</f>
        <v>0</v>
      </c>
    </row>
    <row r="18" spans="1:6" ht="30" customHeight="1" x14ac:dyDescent="0.25">
      <c r="A18" s="29" t="s">
        <v>23</v>
      </c>
      <c r="B18" s="29"/>
      <c r="C18" s="19" t="s">
        <v>9</v>
      </c>
      <c r="D18" s="25">
        <v>25</v>
      </c>
      <c r="E18" s="3">
        <v>0</v>
      </c>
      <c r="F18" s="46">
        <f t="shared" si="1"/>
        <v>0</v>
      </c>
    </row>
    <row r="19" spans="1:6" x14ac:dyDescent="0.25">
      <c r="A19" s="22" t="s">
        <v>19</v>
      </c>
      <c r="B19" s="22"/>
      <c r="C19" s="19" t="s">
        <v>9</v>
      </c>
      <c r="D19" s="25">
        <v>2</v>
      </c>
      <c r="E19" s="3">
        <v>0</v>
      </c>
      <c r="F19" s="46">
        <f t="shared" si="1"/>
        <v>0</v>
      </c>
    </row>
    <row r="20" spans="1:6" ht="30" customHeight="1" x14ac:dyDescent="0.25">
      <c r="A20" s="29" t="s">
        <v>20</v>
      </c>
      <c r="B20" s="29"/>
      <c r="C20" s="29"/>
      <c r="D20" s="29"/>
      <c r="E20" s="29"/>
      <c r="F20" s="29"/>
    </row>
    <row r="21" spans="1:6" ht="17.25" x14ac:dyDescent="0.25">
      <c r="A21" s="30" t="s">
        <v>21</v>
      </c>
      <c r="B21" s="31"/>
      <c r="C21" s="32" t="s">
        <v>18</v>
      </c>
      <c r="D21" s="33">
        <v>20000</v>
      </c>
      <c r="E21" s="3">
        <v>0</v>
      </c>
      <c r="F21" s="46">
        <f t="shared" ref="F21:F24" si="2">D21*E21</f>
        <v>0</v>
      </c>
    </row>
    <row r="22" spans="1:6" x14ac:dyDescent="0.25">
      <c r="A22" s="34" t="s">
        <v>16</v>
      </c>
      <c r="B22" s="31"/>
      <c r="C22" s="19" t="s">
        <v>9</v>
      </c>
      <c r="D22" s="25">
        <v>500</v>
      </c>
      <c r="E22" s="3">
        <v>0</v>
      </c>
      <c r="F22" s="46">
        <f t="shared" si="2"/>
        <v>0</v>
      </c>
    </row>
    <row r="23" spans="1:6" x14ac:dyDescent="0.25">
      <c r="A23" s="35" t="s">
        <v>17</v>
      </c>
      <c r="B23" s="36"/>
      <c r="C23" s="19" t="s">
        <v>9</v>
      </c>
      <c r="D23" s="25">
        <v>500</v>
      </c>
      <c r="E23" s="3">
        <v>0</v>
      </c>
      <c r="F23" s="46">
        <f t="shared" si="2"/>
        <v>0</v>
      </c>
    </row>
    <row r="24" spans="1:6" ht="30" customHeight="1" x14ac:dyDescent="0.25">
      <c r="A24" s="37" t="s">
        <v>22</v>
      </c>
      <c r="B24" s="38"/>
      <c r="C24" s="39" t="s">
        <v>9</v>
      </c>
      <c r="D24" s="25">
        <v>1000</v>
      </c>
      <c r="E24" s="3">
        <v>0</v>
      </c>
      <c r="F24" s="46">
        <f t="shared" si="2"/>
        <v>0</v>
      </c>
    </row>
    <row r="25" spans="1:6" ht="30" customHeight="1" x14ac:dyDescent="0.25">
      <c r="A25" s="40"/>
      <c r="B25" s="40"/>
      <c r="C25" s="41"/>
      <c r="D25" s="42"/>
      <c r="E25" s="2"/>
      <c r="F25" s="43"/>
    </row>
    <row r="26" spans="1:6" ht="30" customHeight="1" x14ac:dyDescent="0.25">
      <c r="A26" s="40"/>
      <c r="B26" s="44" t="s">
        <v>24</v>
      </c>
      <c r="C26" s="44"/>
      <c r="D26" s="44"/>
      <c r="E26" s="45">
        <f>SUM(F10:F19,F21:F24)</f>
        <v>0</v>
      </c>
      <c r="F26" s="45"/>
    </row>
    <row r="27" spans="1:6" ht="30" customHeight="1" x14ac:dyDescent="0.25">
      <c r="A27" s="40"/>
      <c r="B27" s="44" t="s">
        <v>30</v>
      </c>
      <c r="C27" s="44"/>
      <c r="D27" s="44"/>
      <c r="E27" s="9">
        <f>E26*0.22</f>
        <v>0</v>
      </c>
      <c r="F27" s="9"/>
    </row>
    <row r="28" spans="1:6" ht="30" customHeight="1" x14ac:dyDescent="0.25">
      <c r="A28" s="40"/>
      <c r="B28" s="44" t="s">
        <v>25</v>
      </c>
      <c r="C28" s="44"/>
      <c r="D28" s="44"/>
      <c r="E28" s="45">
        <f>E27+E26</f>
        <v>0</v>
      </c>
      <c r="F28" s="45"/>
    </row>
    <row r="29" spans="1:6" x14ac:dyDescent="0.25">
      <c r="A29" s="13"/>
      <c r="B29" s="13"/>
      <c r="C29" s="13"/>
      <c r="D29" s="13"/>
      <c r="E29" s="13"/>
      <c r="F29" s="13"/>
    </row>
    <row r="30" spans="1:6" x14ac:dyDescent="0.25">
      <c r="A30" s="13"/>
      <c r="B30" s="13"/>
      <c r="C30" s="13"/>
      <c r="D30" s="13"/>
      <c r="E30" s="13"/>
      <c r="F30" s="13"/>
    </row>
    <row r="31" spans="1:6" x14ac:dyDescent="0.25">
      <c r="A31" s="4" t="s">
        <v>26</v>
      </c>
      <c r="B31" s="5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8"/>
      <c r="E33" s="8"/>
      <c r="F33" s="8"/>
    </row>
    <row r="34" spans="1:6" x14ac:dyDescent="0.25">
      <c r="A34" s="6"/>
      <c r="B34" s="6"/>
      <c r="C34" s="6"/>
      <c r="D34" s="6"/>
      <c r="E34" s="7" t="s">
        <v>27</v>
      </c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6"/>
      <c r="B38" s="6"/>
      <c r="C38" s="6"/>
      <c r="D38" s="6"/>
      <c r="E38" s="6"/>
      <c r="F38" s="6"/>
    </row>
    <row r="39" spans="1:6" x14ac:dyDescent="0.25">
      <c r="A39" s="13"/>
      <c r="B39" s="13"/>
      <c r="C39" s="13"/>
      <c r="D39" s="13"/>
      <c r="E39" s="13"/>
      <c r="F39" s="13"/>
    </row>
    <row r="40" spans="1:6" x14ac:dyDescent="0.25">
      <c r="A40" s="13"/>
      <c r="B40" s="13"/>
      <c r="C40" s="13"/>
      <c r="D40" s="13"/>
      <c r="E40" s="13"/>
      <c r="F40" s="13"/>
    </row>
    <row r="41" spans="1:6" x14ac:dyDescent="0.25">
      <c r="A41" s="13"/>
      <c r="B41" s="13"/>
      <c r="C41" s="13"/>
      <c r="D41" s="13"/>
      <c r="E41" s="13"/>
      <c r="F41" s="13"/>
    </row>
    <row r="42" spans="1:6" x14ac:dyDescent="0.25">
      <c r="A42" s="13"/>
      <c r="B42" s="13"/>
      <c r="C42" s="13"/>
      <c r="D42" s="13"/>
      <c r="E42" s="13"/>
      <c r="F42" s="13"/>
    </row>
    <row r="43" spans="1:6" x14ac:dyDescent="0.25">
      <c r="A43" s="13"/>
      <c r="B43" s="13"/>
      <c r="C43" s="13"/>
      <c r="D43" s="13"/>
      <c r="E43" s="13"/>
      <c r="F43" s="13"/>
    </row>
    <row r="44" spans="1:6" x14ac:dyDescent="0.25">
      <c r="A44" s="13"/>
      <c r="B44" s="13"/>
      <c r="C44" s="13"/>
      <c r="D44" s="13"/>
      <c r="E44" s="13"/>
      <c r="F44" s="13"/>
    </row>
    <row r="45" spans="1:6" x14ac:dyDescent="0.25">
      <c r="A45" s="13"/>
      <c r="B45" s="13"/>
      <c r="C45" s="13"/>
      <c r="D45" s="13"/>
      <c r="E45" s="13"/>
      <c r="F45" s="13"/>
    </row>
    <row r="46" spans="1:6" x14ac:dyDescent="0.25">
      <c r="A46" s="13"/>
      <c r="B46" s="13"/>
      <c r="C46" s="13"/>
      <c r="D46" s="13"/>
      <c r="E46" s="13"/>
      <c r="F46" s="13"/>
    </row>
    <row r="47" spans="1:6" x14ac:dyDescent="0.25">
      <c r="A47" s="13"/>
      <c r="B47" s="13"/>
      <c r="C47" s="13"/>
      <c r="D47" s="13"/>
      <c r="E47" s="13"/>
      <c r="F47" s="13"/>
    </row>
    <row r="48" spans="1:6" x14ac:dyDescent="0.25">
      <c r="A48" s="13"/>
      <c r="B48" s="13"/>
      <c r="C48" s="13"/>
      <c r="D48" s="13"/>
      <c r="E48" s="13"/>
      <c r="F48" s="13"/>
    </row>
    <row r="49" spans="1:6" x14ac:dyDescent="0.25">
      <c r="A49" s="13"/>
      <c r="B49" s="13"/>
      <c r="C49" s="13"/>
      <c r="D49" s="13"/>
      <c r="E49" s="13"/>
      <c r="F49" s="13"/>
    </row>
    <row r="50" spans="1:6" x14ac:dyDescent="0.25">
      <c r="A50" s="13"/>
      <c r="B50" s="13"/>
      <c r="C50" s="13"/>
      <c r="D50" s="13"/>
      <c r="E50" s="13"/>
      <c r="F50" s="13"/>
    </row>
    <row r="51" spans="1:6" x14ac:dyDescent="0.25">
      <c r="A51" s="13"/>
      <c r="B51" s="13"/>
      <c r="C51" s="13"/>
      <c r="D51" s="13"/>
      <c r="E51" s="13"/>
      <c r="F51" s="13"/>
    </row>
    <row r="52" spans="1:6" x14ac:dyDescent="0.25">
      <c r="A52" s="13"/>
      <c r="B52" s="13"/>
      <c r="C52" s="13"/>
      <c r="D52" s="13"/>
      <c r="E52" s="13"/>
      <c r="F52" s="13"/>
    </row>
    <row r="53" spans="1:6" x14ac:dyDescent="0.25">
      <c r="A53" s="13"/>
      <c r="B53" s="13"/>
      <c r="C53" s="13"/>
      <c r="D53" s="13"/>
      <c r="E53" s="13"/>
      <c r="F53" s="13"/>
    </row>
  </sheetData>
  <sheetProtection algorithmName="SHA-512" hashValue="KFkrZRyo4V7VLv2zkKknep14+52XXvAY307QR4tYoiIUZHEYnghKAS0pup2e/9ipNwgnujCQgeT+zSKWWZfU7w==" saltValue="bBuTv3MrFO032+zcUOCmKQ==" spinCount="100000" sheet="1" objects="1" scenarios="1"/>
  <mergeCells count="30">
    <mergeCell ref="A21:B21"/>
    <mergeCell ref="A22:B22"/>
    <mergeCell ref="A23:B23"/>
    <mergeCell ref="A24:B24"/>
    <mergeCell ref="A18:B18"/>
    <mergeCell ref="A19:B19"/>
    <mergeCell ref="A20:F20"/>
    <mergeCell ref="A1:F1"/>
    <mergeCell ref="A5:F5"/>
    <mergeCell ref="A15:B15"/>
    <mergeCell ref="A16:B16"/>
    <mergeCell ref="A17:B17"/>
    <mergeCell ref="A8:B8"/>
    <mergeCell ref="A10:B10"/>
    <mergeCell ref="A11:B11"/>
    <mergeCell ref="A12:B12"/>
    <mergeCell ref="A13:B14"/>
    <mergeCell ref="C13:C14"/>
    <mergeCell ref="D13:D14"/>
    <mergeCell ref="A9:F9"/>
    <mergeCell ref="E13:E14"/>
    <mergeCell ref="C3:F3"/>
    <mergeCell ref="F13:F14"/>
    <mergeCell ref="D33:F33"/>
    <mergeCell ref="E26:F26"/>
    <mergeCell ref="E27:F27"/>
    <mergeCell ref="E28:F28"/>
    <mergeCell ref="B26:D26"/>
    <mergeCell ref="B27:D27"/>
    <mergeCell ref="B28:D28"/>
  </mergeCells>
  <dataValidations count="1">
    <dataValidation type="custom" allowBlank="1" showInputMessage="1" showErrorMessage="1" prompt="2 decimalki" sqref="E15:F19 E10:E12 F10:F13 E21:F24" xr:uid="{DAE6282E-0372-4EC1-B451-D12C76118038}">
      <formula1>LEN(E10)-IFERROR(FIND(",",E10),99999999)&lt;=2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Čirič Peter</dc:creator>
  <cp:lastModifiedBy>Stranjšak Danijel</cp:lastModifiedBy>
  <cp:lastPrinted>2024-10-30T06:21:52Z</cp:lastPrinted>
  <dcterms:created xsi:type="dcterms:W3CDTF">2024-10-29T12:51:05Z</dcterms:created>
  <dcterms:modified xsi:type="dcterms:W3CDTF">2024-10-30T07:51:15Z</dcterms:modified>
</cp:coreProperties>
</file>